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45"/>
  </bookViews>
  <sheets>
    <sheet name="Округ" sheetId="1" r:id="rId1"/>
  </sheets>
  <calcPr calcId="162913"/>
</workbook>
</file>

<file path=xl/calcChain.xml><?xml version="1.0" encoding="utf-8"?>
<calcChain xmlns="http://schemas.openxmlformats.org/spreadsheetml/2006/main">
  <c r="C7" i="1" l="1"/>
  <c r="B7" i="1" l="1"/>
  <c r="C6" i="1" l="1"/>
  <c r="B6" i="1"/>
  <c r="B13" i="1" s="1"/>
  <c r="C13" i="1" l="1"/>
</calcChain>
</file>

<file path=xl/sharedStrings.xml><?xml version="1.0" encoding="utf-8"?>
<sst xmlns="http://schemas.openxmlformats.org/spreadsheetml/2006/main" count="13" uniqueCount="13">
  <si>
    <t>Наименование показателя</t>
  </si>
  <si>
    <t>Доходы бюджета - Всего</t>
  </si>
  <si>
    <t>НДФЛ</t>
  </si>
  <si>
    <t>неналоговые доходы</t>
  </si>
  <si>
    <t>безвозмездные поступления</t>
  </si>
  <si>
    <t>налоговые доходы</t>
  </si>
  <si>
    <t>Расходы бюджета - Всего</t>
  </si>
  <si>
    <t>Дефицит (-)</t>
  </si>
  <si>
    <t>(рублей)</t>
  </si>
  <si>
    <t>в т.ч. налоговые и неналоговые:</t>
  </si>
  <si>
    <t>Ожидаемое исполнение бюджета Белоярского района за 2019 год</t>
  </si>
  <si>
    <t>Уточненный план по состоянию на 01.10.2019 года</t>
  </si>
  <si>
    <t>Ожидаемое исполнение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</si>
</sst>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0_ ;[Red]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</cellStyleXfs>
  <cellXfs count="2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164" fontId="3" fillId="0" borderId="0" xfId="0" applyNumberFormat="1" applyFont="1"/>
    <xf numFmtId="0" fontId="5" fillId="0" borderId="1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Normal="100" zoomScaleSheetLayoutView="100" workbookViewId="0">
      <selection activeCell="C13" sqref="C13"/>
    </sheetView>
  </sheetViews>
  <sheetFormatPr defaultColWidth="9.140625" defaultRowHeight="15.75" x14ac:dyDescent="0.25"/>
  <cols>
    <col min="1" max="1" width="33.85546875" style="6" customWidth="1"/>
    <col min="2" max="2" width="26" style="2" customWidth="1"/>
    <col min="3" max="3" width="24.28515625" style="2" customWidth="1"/>
    <col min="4" max="4" width="11.42578125" style="2" customWidth="1"/>
    <col min="5" max="16384" width="9.140625" style="2"/>
  </cols>
  <sheetData>
    <row r="2" spans="1:8" ht="24.75" customHeight="1" x14ac:dyDescent="0.25">
      <c r="A2" s="15" t="s">
        <v>10</v>
      </c>
      <c r="B2" s="15"/>
      <c r="C2" s="15"/>
      <c r="D2" s="1"/>
      <c r="E2" s="1"/>
      <c r="F2" s="1"/>
      <c r="G2" s="1"/>
      <c r="H2" s="1"/>
    </row>
    <row r="3" spans="1:8" ht="18.75" x14ac:dyDescent="0.25">
      <c r="A3" s="12"/>
      <c r="B3" s="12"/>
      <c r="C3" s="12"/>
      <c r="D3" s="1"/>
      <c r="E3" s="1"/>
      <c r="F3" s="1"/>
      <c r="G3" s="1"/>
      <c r="H3" s="1"/>
    </row>
    <row r="4" spans="1:8" ht="15.75" customHeight="1" x14ac:dyDescent="0.25">
      <c r="A4" s="3"/>
      <c r="B4" s="3"/>
      <c r="C4" s="11" t="s">
        <v>8</v>
      </c>
      <c r="D4" s="3"/>
      <c r="E4" s="3"/>
      <c r="F4" s="3"/>
      <c r="G4" s="3"/>
      <c r="H4" s="3"/>
    </row>
    <row r="5" spans="1:8" ht="60" customHeight="1" x14ac:dyDescent="0.25">
      <c r="A5" s="4" t="s">
        <v>0</v>
      </c>
      <c r="B5" s="4" t="s">
        <v>11</v>
      </c>
      <c r="C5" s="4" t="s">
        <v>12</v>
      </c>
    </row>
    <row r="6" spans="1:8" s="5" customFormat="1" ht="26.45" customHeight="1" x14ac:dyDescent="0.25">
      <c r="A6" s="16" t="s">
        <v>1</v>
      </c>
      <c r="B6" s="17">
        <f>B8+B10+B11</f>
        <v>3961808514.0900002</v>
      </c>
      <c r="C6" s="17">
        <f>C8+C10+C11</f>
        <v>3961808514.0900002</v>
      </c>
      <c r="D6" s="7"/>
    </row>
    <row r="7" spans="1:8" ht="16.899999999999999" customHeight="1" x14ac:dyDescent="0.25">
      <c r="A7" s="18" t="s">
        <v>9</v>
      </c>
      <c r="B7" s="19">
        <f>B8+B10</f>
        <v>711081512.99000001</v>
      </c>
      <c r="C7" s="19">
        <f>C8+C10</f>
        <v>711081512.99000001</v>
      </c>
      <c r="D7" s="7"/>
    </row>
    <row r="8" spans="1:8" s="5" customFormat="1" ht="20.25" customHeight="1" x14ac:dyDescent="0.25">
      <c r="A8" s="16" t="s">
        <v>5</v>
      </c>
      <c r="B8" s="20">
        <v>632077812.99000001</v>
      </c>
      <c r="C8" s="20">
        <v>632077812.99000001</v>
      </c>
      <c r="D8" s="7"/>
    </row>
    <row r="9" spans="1:8" ht="21" customHeight="1" x14ac:dyDescent="0.25">
      <c r="A9" s="18" t="s">
        <v>2</v>
      </c>
      <c r="B9" s="19">
        <v>546344606.46000004</v>
      </c>
      <c r="C9" s="19">
        <v>546344606.46000004</v>
      </c>
      <c r="D9" s="7"/>
    </row>
    <row r="10" spans="1:8" s="5" customFormat="1" ht="24.6" customHeight="1" x14ac:dyDescent="0.25">
      <c r="A10" s="16" t="s">
        <v>3</v>
      </c>
      <c r="B10" s="17">
        <v>79003700</v>
      </c>
      <c r="C10" s="17">
        <v>79003700</v>
      </c>
      <c r="D10" s="7"/>
    </row>
    <row r="11" spans="1:8" s="5" customFormat="1" ht="24.6" customHeight="1" x14ac:dyDescent="0.25">
      <c r="A11" s="16" t="s">
        <v>4</v>
      </c>
      <c r="B11" s="19">
        <v>3250727001.0999999</v>
      </c>
      <c r="C11" s="19">
        <v>3250727001.0999999</v>
      </c>
      <c r="D11" s="7"/>
    </row>
    <row r="12" spans="1:8" s="9" customFormat="1" ht="24.6" customHeight="1" x14ac:dyDescent="0.25">
      <c r="A12" s="8" t="s">
        <v>6</v>
      </c>
      <c r="B12" s="13">
        <v>4067714376.6199999</v>
      </c>
      <c r="C12" s="13">
        <v>4067714376.6199999</v>
      </c>
    </row>
    <row r="13" spans="1:8" s="10" customFormat="1" ht="24.6" customHeight="1" x14ac:dyDescent="0.25">
      <c r="A13" s="8" t="s">
        <v>7</v>
      </c>
      <c r="B13" s="14">
        <f>B6-B12</f>
        <v>-105905862.52999973</v>
      </c>
      <c r="C13" s="14">
        <f>C6-C12</f>
        <v>-105905862.52999973</v>
      </c>
    </row>
  </sheetData>
  <mergeCells count="1">
    <mergeCell ref="A2:C2"/>
  </mergeCells>
  <pageMargins left="0.98425196850393704" right="0.59055118110236227" top="0.98425196850393704" bottom="0.78740157480314965" header="0.39370078740157483" footer="0.31496062992125984"/>
  <pageSetup paperSize="9" firstPageNumber="2356" orientation="portrait" useFirstPageNumber="1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2019-10-24T08:52:23Z</dcterms:modified>
</cp:coreProperties>
</file>